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5" i="1"/>
  <c r="DL24"/>
  <c r="DK25"/>
  <c r="DK24"/>
  <c r="DL9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<sst xmlns="http://schemas.openxmlformats.org/spreadsheetml/2006/main" count="240" uniqueCount="89">
  <si>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</si>
  <si>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</si>
  <si>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</si>
  <si>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</si>
  <si>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</si>
  <si>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</si>
  <si>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</si>
  <si>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</si>
  <si>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</si>
  <si>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</si>
  <si>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</si>
  <si>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</si>
  <si>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</si>
  <si>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</si>
  <si>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</si>
  <si>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</si>
  <si>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</si>
  <si>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</si>
  <si>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</si>
  <si>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</si>
  <si>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</si>
  <si>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</si>
  <si>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</si>
  <si>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</si>
  <si>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</si>
  <si>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</si>
  <si>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</si>
  <si>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</si>
  <si>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</si>
  <si>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</si>
  <si>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</si>
  <si>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</si>
  <si>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</si>
  <si>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</si>
  <si>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</si>
  <si>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</si>
  <si>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</si>
  <si>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</si>
  <si>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</si>
  <si>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</si>
  <si>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</si>
  <si>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</si>
  <si>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</si>
  <si>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</si>
  <si>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</si>
  <si>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</si>
  <si>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</si>
  <si>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</si>
  <si>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</si>
  <si>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</si>
  <si>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</si>
  <si>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</si>
  <si>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</si>
  <si>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</si>
  <si>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</si>
  <si>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</si>
  <si>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</si>
  <si>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</si>
  <si>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</si>
  <si>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</si>
  <si>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</si>
  <si>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</si>
  <si>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</si>
  <si>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</si>
  <si>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</si>
  <si>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</si>
  <si>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</si>
  <si>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</si>
  <si>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</si>
  <si>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</si>
  <si>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</si>
  <si>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</si>
  <si>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</si>
  <si>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</si>
  <si>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</si>
  <si>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</si>
  <si>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</si>
  <si>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</si>
  <si>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</si>
  <si>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3,37</t>
  </si>
  <si>
    <t>68</t>
  </si>
  <si>
    <t>12</t>
  </si>
  <si>
    <t>Постановка поголовья КРС в помещения, голов</t>
  </si>
  <si>
    <t>Всего</t>
  </si>
  <si>
    <t>В т.ч. Коров</t>
  </si>
  <si>
    <t>СВОДКА ПО НАДОЮ МОЛОКА ЗА 18.09.2022 года</t>
  </si>
  <si>
    <t>98</t>
  </si>
  <si>
    <t>43</t>
  </si>
  <si>
    <t>64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</si>
</sst>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4" zoomScale="90" zoomScaleNormal="75" zoomScaleSheetLayoutView="90" workbookViewId="0">
      <selection activeCell="T19" sqref="T1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104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17" t="s">
        <v>85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L1" s="104" t="s">
        <v>27</v>
      </c>
    </row>
    <row r="2" spans="1:194" ht="12.75" customHeight="1">
      <c r="A2" s="118" t="s">
        <v>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9" t="s">
        <v>0</v>
      </c>
      <c r="B4" s="121" t="s">
        <v>1</v>
      </c>
      <c r="C4" s="119" t="s">
        <v>58</v>
      </c>
      <c r="D4" s="123" t="s">
        <v>2</v>
      </c>
      <c r="E4" s="124"/>
      <c r="F4" s="124"/>
      <c r="G4" s="124"/>
      <c r="H4" s="124"/>
      <c r="I4" s="125"/>
      <c r="J4" s="119" t="s">
        <v>57</v>
      </c>
      <c r="K4" s="126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50</v>
      </c>
      <c r="Q4" s="142" t="s">
        <v>7</v>
      </c>
      <c r="R4" s="143"/>
      <c r="S4" s="123" t="s">
        <v>8</v>
      </c>
      <c r="T4" s="124"/>
      <c r="U4" s="125"/>
      <c r="V4" s="126" t="s">
        <v>9</v>
      </c>
      <c r="W4" s="144" t="s">
        <v>68</v>
      </c>
      <c r="X4" s="14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8" t="s">
        <v>10</v>
      </c>
      <c r="DH4" s="128" t="s">
        <v>10</v>
      </c>
      <c r="DI4" s="128" t="s">
        <v>11</v>
      </c>
      <c r="DJ4" s="130" t="s">
        <v>74</v>
      </c>
      <c r="DK4" s="136" t="s">
        <v>82</v>
      </c>
      <c r="DL4" s="137"/>
    </row>
    <row r="5" spans="1:194" ht="53.25" customHeight="1" thickBot="1">
      <c r="A5" s="120"/>
      <c r="B5" s="122"/>
      <c r="C5" s="120"/>
      <c r="D5" s="132" t="s">
        <v>55</v>
      </c>
      <c r="E5" s="133"/>
      <c r="F5" s="132" t="s">
        <v>56</v>
      </c>
      <c r="G5" s="133"/>
      <c r="H5" s="132" t="s">
        <v>61</v>
      </c>
      <c r="I5" s="133"/>
      <c r="J5" s="120"/>
      <c r="K5" s="127"/>
      <c r="L5" s="120"/>
      <c r="M5" s="120"/>
      <c r="N5" s="9" t="s">
        <v>54</v>
      </c>
      <c r="O5" s="9" t="s">
        <v>45</v>
      </c>
      <c r="P5" s="120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27"/>
      <c r="W5" s="106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9"/>
      <c r="DH5" s="129"/>
      <c r="DI5" s="129"/>
      <c r="DJ5" s="131"/>
      <c r="DK5" s="105" t="s">
        <v>83</v>
      </c>
      <c r="DL5" s="105" t="s">
        <v>84</v>
      </c>
    </row>
    <row r="6" spans="1:194" ht="23.25" customHeight="1" thickBot="1">
      <c r="A6" s="55" t="s">
        <v>18</v>
      </c>
      <c r="B6" s="56">
        <v>950</v>
      </c>
      <c r="C6" s="38">
        <v>62227</v>
      </c>
      <c r="D6" s="38">
        <v>230</v>
      </c>
      <c r="E6" s="38">
        <v>191</v>
      </c>
      <c r="F6" s="38">
        <v>220</v>
      </c>
      <c r="G6" s="38">
        <v>176</v>
      </c>
      <c r="H6" s="38">
        <v>248</v>
      </c>
      <c r="I6" s="38">
        <v>203</v>
      </c>
      <c r="J6" s="38">
        <v>66463</v>
      </c>
      <c r="K6" s="57">
        <v>93</v>
      </c>
      <c r="L6" s="13">
        <v>3.7</v>
      </c>
      <c r="M6" s="58" t="s">
        <v>79</v>
      </c>
      <c r="N6" s="39">
        <v>24.2</v>
      </c>
      <c r="O6" s="59">
        <v>21.2</v>
      </c>
      <c r="P6" s="38">
        <f>H6</f>
        <v>248</v>
      </c>
      <c r="Q6" s="60">
        <v>116</v>
      </c>
      <c r="R6" s="61" t="s">
        <v>80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8700</v>
      </c>
      <c r="DH6" s="66"/>
      <c r="DI6" s="66"/>
      <c r="DJ6" s="101"/>
      <c r="DK6" s="107">
        <v>2850</v>
      </c>
      <c r="DL6" s="108">
        <v>950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16</v>
      </c>
      <c r="F7" s="38"/>
      <c r="G7" s="38">
        <v>16</v>
      </c>
      <c r="H7" s="38"/>
      <c r="I7" s="38">
        <v>17</v>
      </c>
      <c r="J7" s="38"/>
      <c r="K7" s="57"/>
      <c r="L7" s="13"/>
      <c r="M7" s="58"/>
      <c r="N7" s="39"/>
      <c r="O7" s="59">
        <v>12.1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1"/>
      <c r="DK7" s="107"/>
      <c r="DL7" s="108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4939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3726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1">
        <v>6</v>
      </c>
      <c r="DK8" s="109">
        <v>553</v>
      </c>
      <c r="DL8" s="110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67166</v>
      </c>
      <c r="D9" s="69">
        <f>D6+D7+D8</f>
        <v>248</v>
      </c>
      <c r="E9" s="16">
        <f t="shared" si="0"/>
        <v>227</v>
      </c>
      <c r="F9" s="16">
        <f t="shared" si="0"/>
        <v>235</v>
      </c>
      <c r="G9" s="16">
        <f t="shared" si="0"/>
        <v>211</v>
      </c>
      <c r="H9" s="16">
        <f t="shared" si="0"/>
        <v>263</v>
      </c>
      <c r="I9" s="16">
        <f t="shared" si="0"/>
        <v>240</v>
      </c>
      <c r="J9" s="68">
        <f t="shared" si="0"/>
        <v>70189</v>
      </c>
      <c r="K9" s="17">
        <f>F9/D9*100</f>
        <v>94.758064516129039</v>
      </c>
      <c r="L9" s="13">
        <f>H9*3.4/F9</f>
        <v>3.8051063829787233</v>
      </c>
      <c r="M9" s="70">
        <f>(M6+M7+M8)/2</f>
        <v>3.26</v>
      </c>
      <c r="N9" s="71">
        <f>D9/B9*100</f>
        <v>20.666666666666668</v>
      </c>
      <c r="O9" s="71">
        <v>17.600000000000001</v>
      </c>
      <c r="P9" s="16">
        <f>P6+P7+P8</f>
        <v>263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10120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11">
        <f>DK8+DK7+DK6</f>
        <v>3403</v>
      </c>
      <c r="DL9" s="112">
        <f>DL8+DL7+DL6</f>
        <v>1200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15281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40</v>
      </c>
      <c r="J10" s="38">
        <v>12770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5</v>
      </c>
      <c r="R10" s="38">
        <v>2</v>
      </c>
      <c r="S10" s="72" t="s">
        <v>81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13">
        <v>310</v>
      </c>
      <c r="DL10" s="114"/>
      <c r="DN10" s="85"/>
    </row>
    <row r="11" spans="1:194" ht="18" customHeight="1" thickBot="1">
      <c r="A11" s="86" t="s">
        <v>26</v>
      </c>
      <c r="B11" s="83">
        <v>68</v>
      </c>
      <c r="C11" s="83">
        <v>2323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2135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77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07">
        <v>125</v>
      </c>
      <c r="DL11" s="108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07"/>
      <c r="DL12" s="108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5117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>
        <v>4212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9</v>
      </c>
      <c r="R13" s="83"/>
      <c r="S13" s="22"/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07">
        <v>416</v>
      </c>
      <c r="DL13" s="108">
        <v>120</v>
      </c>
    </row>
    <row r="14" spans="1:194" ht="19.5" customHeight="1" thickBot="1">
      <c r="A14" s="15" t="s">
        <v>30</v>
      </c>
      <c r="B14" s="38">
        <v>105</v>
      </c>
      <c r="C14" s="38">
        <v>3013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2690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07">
        <v>255</v>
      </c>
      <c r="DL14" s="108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5</v>
      </c>
      <c r="F15" s="56"/>
      <c r="G15" s="56">
        <v>4</v>
      </c>
      <c r="H15" s="56"/>
      <c r="I15" s="56">
        <v>4</v>
      </c>
      <c r="J15" s="38">
        <v>203</v>
      </c>
      <c r="K15" s="17"/>
      <c r="L15" s="13"/>
      <c r="M15" s="76"/>
      <c r="N15" s="39"/>
      <c r="O15" s="59">
        <v>9.6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07">
        <v>0</v>
      </c>
      <c r="DL15" s="108"/>
      <c r="DP15" s="81"/>
    </row>
    <row r="16" spans="1:194" ht="16.5" customHeight="1" thickBot="1">
      <c r="A16" s="15" t="s">
        <v>32</v>
      </c>
      <c r="B16" s="38">
        <v>196</v>
      </c>
      <c r="C16" s="38">
        <v>4012</v>
      </c>
      <c r="D16" s="56">
        <v>14</v>
      </c>
      <c r="E16" s="56">
        <v>11</v>
      </c>
      <c r="F16" s="56">
        <v>13</v>
      </c>
      <c r="G16" s="56">
        <v>9</v>
      </c>
      <c r="H16" s="56">
        <v>13</v>
      </c>
      <c r="I16" s="56">
        <v>10</v>
      </c>
      <c r="J16" s="38">
        <v>3562</v>
      </c>
      <c r="K16" s="17">
        <f t="shared" si="3"/>
        <v>92.857142857142861</v>
      </c>
      <c r="L16" s="13">
        <f>H16*3.4/F16</f>
        <v>3.3999999999999995</v>
      </c>
      <c r="M16" s="76" t="s">
        <v>33</v>
      </c>
      <c r="N16" s="39">
        <f>D16/B16*100</f>
        <v>7.1428571428571423</v>
      </c>
      <c r="O16" s="59">
        <v>5.7</v>
      </c>
      <c r="P16" s="38">
        <f>H16</f>
        <v>13</v>
      </c>
      <c r="Q16" s="38">
        <v>7</v>
      </c>
      <c r="R16" s="38">
        <v>7</v>
      </c>
      <c r="S16" s="72" t="s">
        <v>70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5</v>
      </c>
      <c r="DK16" s="107">
        <v>120</v>
      </c>
      <c r="DL16" s="108"/>
    </row>
    <row r="17" spans="1:194" ht="17.25" customHeight="1" thickBot="1">
      <c r="A17" s="15" t="s">
        <v>34</v>
      </c>
      <c r="B17" s="38">
        <v>115</v>
      </c>
      <c r="C17" s="38">
        <v>1296</v>
      </c>
      <c r="D17" s="56">
        <v>3</v>
      </c>
      <c r="E17" s="56">
        <v>5</v>
      </c>
      <c r="F17" s="56">
        <v>2</v>
      </c>
      <c r="G17" s="56">
        <v>4</v>
      </c>
      <c r="H17" s="56">
        <v>3</v>
      </c>
      <c r="I17" s="56">
        <v>4</v>
      </c>
      <c r="J17" s="38">
        <v>963</v>
      </c>
      <c r="K17" s="17">
        <f t="shared" si="3"/>
        <v>66.666666666666657</v>
      </c>
      <c r="L17" s="13">
        <f t="shared" si="4"/>
        <v>5.0999999999999996</v>
      </c>
      <c r="M17" s="76" t="s">
        <v>33</v>
      </c>
      <c r="N17" s="39">
        <f t="shared" si="2"/>
        <v>2.6086956521739131</v>
      </c>
      <c r="O17" s="59">
        <v>4.8</v>
      </c>
      <c r="P17" s="38">
        <f t="shared" ref="P17" si="5">H17</f>
        <v>3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07">
        <v>223</v>
      </c>
      <c r="DL17" s="108">
        <v>115</v>
      </c>
    </row>
    <row r="18" spans="1:194" ht="18" customHeight="1" thickBot="1">
      <c r="A18" s="15" t="s">
        <v>36</v>
      </c>
      <c r="B18" s="56">
        <v>67</v>
      </c>
      <c r="C18" s="56">
        <v>489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379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07">
        <v>68</v>
      </c>
      <c r="DL18" s="108">
        <v>68</v>
      </c>
    </row>
    <row r="19" spans="1:194" ht="18" customHeight="1" thickBot="1">
      <c r="A19" s="15" t="s">
        <v>37</v>
      </c>
      <c r="B19" s="38">
        <v>104</v>
      </c>
      <c r="C19" s="38">
        <v>1632</v>
      </c>
      <c r="D19" s="56">
        <v>4</v>
      </c>
      <c r="E19" s="56">
        <v>5</v>
      </c>
      <c r="F19" s="56">
        <v>4</v>
      </c>
      <c r="G19" s="56">
        <v>5</v>
      </c>
      <c r="H19" s="56">
        <v>4</v>
      </c>
      <c r="I19" s="56">
        <v>5</v>
      </c>
      <c r="J19" s="38">
        <v>1238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5.0999999999999996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07">
        <v>206</v>
      </c>
      <c r="DL19" s="108">
        <v>104</v>
      </c>
    </row>
    <row r="20" spans="1:194" ht="18" customHeight="1" thickBot="1">
      <c r="A20" s="15" t="s">
        <v>65</v>
      </c>
      <c r="B20" s="38">
        <v>60</v>
      </c>
      <c r="C20" s="38">
        <v>1215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941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07">
        <v>129</v>
      </c>
      <c r="DL20" s="108">
        <v>60</v>
      </c>
    </row>
    <row r="21" spans="1:194" ht="18" customHeight="1" thickBot="1">
      <c r="A21" s="15" t="s">
        <v>53</v>
      </c>
      <c r="B21" s="38">
        <v>25</v>
      </c>
      <c r="C21" s="38">
        <v>856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784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07">
        <v>90</v>
      </c>
      <c r="DL21" s="108">
        <v>28</v>
      </c>
    </row>
    <row r="22" spans="1:194" ht="18" customHeight="1" thickBot="1">
      <c r="A22" s="15" t="s">
        <v>40</v>
      </c>
      <c r="B22" s="56">
        <v>80</v>
      </c>
      <c r="C22" s="56">
        <v>3100</v>
      </c>
      <c r="D22" s="38">
        <v>8</v>
      </c>
      <c r="E22" s="38">
        <v>6</v>
      </c>
      <c r="F22" s="38">
        <v>7</v>
      </c>
      <c r="G22" s="38">
        <v>5</v>
      </c>
      <c r="H22" s="38">
        <v>8</v>
      </c>
      <c r="I22" s="38">
        <v>6</v>
      </c>
      <c r="J22" s="38">
        <v>2651</v>
      </c>
      <c r="K22" s="17">
        <f>F22/D22*100</f>
        <v>87.5</v>
      </c>
      <c r="L22" s="13">
        <f>H22*3.4/F22</f>
        <v>3.8857142857142857</v>
      </c>
      <c r="M22" s="76" t="s">
        <v>38</v>
      </c>
      <c r="N22" s="39">
        <f>D22/B22*100</f>
        <v>10</v>
      </c>
      <c r="O22" s="59">
        <v>11.8</v>
      </c>
      <c r="P22" s="38">
        <f t="shared" si="6"/>
        <v>8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1"/>
      <c r="DK22" s="107">
        <v>73</v>
      </c>
      <c r="DL22" s="108"/>
    </row>
    <row r="23" spans="1:194" ht="20.25" customHeight="1" thickBot="1">
      <c r="A23" s="15" t="s">
        <v>48</v>
      </c>
      <c r="B23" s="56">
        <v>50</v>
      </c>
      <c r="C23" s="56">
        <v>592</v>
      </c>
      <c r="D23" s="38">
        <v>2</v>
      </c>
      <c r="E23" s="38">
        <v>2</v>
      </c>
      <c r="F23" s="38">
        <v>2</v>
      </c>
      <c r="G23" s="38">
        <v>2</v>
      </c>
      <c r="H23" s="38">
        <v>2</v>
      </c>
      <c r="I23" s="38">
        <v>2</v>
      </c>
      <c r="J23" s="38">
        <v>432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4</v>
      </c>
      <c r="O23" s="59">
        <v>5.7</v>
      </c>
      <c r="P23" s="38">
        <f t="shared" si="6"/>
        <v>2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1"/>
      <c r="DK23" s="107">
        <v>77</v>
      </c>
      <c r="DL23" s="108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39219</v>
      </c>
      <c r="D24" s="41">
        <f>D10+D11+D12+D13+D14+D15+D16+D17+D18+D19+D20+D21+D22+D23</f>
        <v>125</v>
      </c>
      <c r="E24" s="41">
        <f>E10+E11+E12+E13+E14+E15+E16+E17+E18+E19+E20+E21+E22+E23</f>
        <v>135</v>
      </c>
      <c r="F24" s="41">
        <f>F10+F11+F12+F13+F14+F15+F16+F17+F18+F19+F20+F21+F22+F23</f>
        <v>106</v>
      </c>
      <c r="G24" s="41">
        <f>G23+G22+G21+G20+G19+G18+G17+G16+G15+G14+G13+G11+G10</f>
        <v>111</v>
      </c>
      <c r="H24" s="41">
        <f>H23+H22+H21+H20+H19+H18+H17+H16+H15+H14+H13+H12+H11+H10</f>
        <v>115</v>
      </c>
      <c r="I24" s="41">
        <f>I10+I11+I12+I13+I14+I15+I16+I17+I18+I19+I20+I21+I22+I23</f>
        <v>117</v>
      </c>
      <c r="J24" s="41">
        <f>J23+J22+J21+J20+J19+J18+J17+J16+J15+J14+J13+J11+J10</f>
        <v>32960</v>
      </c>
      <c r="K24" s="17">
        <f t="shared" si="3"/>
        <v>84.8</v>
      </c>
      <c r="L24" s="13">
        <f>H24*3.4/F24</f>
        <v>3.6886792452830188</v>
      </c>
      <c r="M24" s="42">
        <f>(M10+M11+M13+M14+M16+M17+M18+M19+M20+M21+M23)/11</f>
        <v>3.0963636363636367</v>
      </c>
      <c r="N24" s="39">
        <f t="shared" si="2"/>
        <v>8.9285714285714288</v>
      </c>
      <c r="O24" s="43">
        <v>9.1</v>
      </c>
      <c r="P24" s="38">
        <f>P23+P22+P21+P20+P19+P18+P17+P16+P15+P14+P13+P12+P11+P10</f>
        <v>115</v>
      </c>
      <c r="Q24" s="44">
        <f>Q10+Q11+Q12+Q13+Q14+Q15+Q16+Q17+Q18+Q19+Q20+Q21+Q22+Q23</f>
        <v>31</v>
      </c>
      <c r="R24" s="44">
        <f>R10+R11+R12+R13+R14+R15+R16+R17+R18+R19+R20+R21+R22</f>
        <v>11</v>
      </c>
      <c r="S24" s="44">
        <f>S23+S22+S21+S20+S19+S18+S17+S16+S15+S14+S13+S12+S11+S10</f>
        <v>36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2">
        <f>SUM(DJ10:DJ23)</f>
        <v>39</v>
      </c>
      <c r="DK24" s="109">
        <f>DK23+DK22+DK21+DK20+DK19+DK18+DK17+DK16+DK15+DK14+DK13+DK11+DK10</f>
        <v>2092</v>
      </c>
      <c r="DL24" s="110">
        <f>DL23+DL22+DL21+DL20+DL19+DL18+DL17+DL16+DL14+DL13+DL11+DL10</f>
        <v>708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106385</v>
      </c>
      <c r="D25" s="16">
        <f>D24+D9</f>
        <v>373</v>
      </c>
      <c r="E25" s="16">
        <f>E24+E9</f>
        <v>362</v>
      </c>
      <c r="F25" s="25">
        <f t="shared" si="9"/>
        <v>341</v>
      </c>
      <c r="G25" s="25">
        <f t="shared" si="9"/>
        <v>322</v>
      </c>
      <c r="H25" s="16">
        <f t="shared" si="9"/>
        <v>378</v>
      </c>
      <c r="I25" s="16">
        <f t="shared" si="9"/>
        <v>357</v>
      </c>
      <c r="J25" s="16">
        <f>J24+J9</f>
        <v>103149</v>
      </c>
      <c r="K25" s="17">
        <f t="shared" si="3"/>
        <v>91.420911528150143</v>
      </c>
      <c r="L25" s="13">
        <f>H25*3.4/F25</f>
        <v>3.7689149560117303</v>
      </c>
      <c r="M25" s="26">
        <f>(M9+M24)/2</f>
        <v>3.1781818181818182</v>
      </c>
      <c r="N25" s="27">
        <f>D25/B25*100</f>
        <v>14.346153846153847</v>
      </c>
      <c r="O25" s="27">
        <v>13.1</v>
      </c>
      <c r="P25" s="28">
        <f>P24+P9</f>
        <v>378</v>
      </c>
      <c r="Q25" s="16">
        <f>Q24+Q9</f>
        <v>147</v>
      </c>
      <c r="R25" s="16">
        <f>R24+R9</f>
        <v>79</v>
      </c>
      <c r="S25" s="16">
        <f>S9+S24</f>
        <v>71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20370</v>
      </c>
      <c r="DH25" s="30" t="e">
        <f t="shared" si="10"/>
        <v>#REF!</v>
      </c>
      <c r="DI25" s="30" t="e">
        <f t="shared" si="10"/>
        <v>#REF!</v>
      </c>
      <c r="DJ25" s="103">
        <f t="shared" si="10"/>
        <v>45</v>
      </c>
      <c r="DK25" s="115">
        <f t="shared" si="10"/>
        <v>5495</v>
      </c>
      <c r="DL25" s="116">
        <f t="shared" si="10"/>
        <v>1908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38">
        <f>D25-E25</f>
        <v>11</v>
      </c>
      <c r="E26" s="139"/>
      <c r="F26" s="138">
        <f>F25-G25</f>
        <v>19</v>
      </c>
      <c r="G26" s="139"/>
      <c r="H26" s="140">
        <f>H25-I25</f>
        <v>21</v>
      </c>
      <c r="I26" s="141"/>
      <c r="J26" s="32"/>
      <c r="K26" s="33"/>
      <c r="L26" s="21"/>
      <c r="M26" s="21"/>
      <c r="N26" s="21"/>
      <c r="O26" s="21"/>
      <c r="P26" s="34"/>
      <c r="Q26" s="22" t="s">
        <v>86</v>
      </c>
      <c r="R26" s="22" t="s">
        <v>87</v>
      </c>
      <c r="S26" s="22" t="s">
        <v>88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27065</v>
      </c>
      <c r="DH26" s="14"/>
      <c r="DI26" s="14"/>
      <c r="DJ26" s="14">
        <v>54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2022-09-19T03:14:34Z</cp:lastPrinted>
  <dcterms:created xsi:type="dcterms:W3CDTF">2020-08-31T08:55:27Z</dcterms:created>
  <dcterms:modified xsi:type="dcterms:W3CDTF">2022-09-19T03:15:34Z</dcterms:modified>
</cp:coreProperties>
</file>